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345" windowHeight="436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AA20" l="1"/>
  <c r="AA21"/>
  <c r="AA22"/>
  <c r="AA23"/>
  <c r="AA24"/>
  <c r="AA25"/>
  <c r="AA26"/>
  <c r="AA27"/>
  <c r="AA28"/>
  <c r="AA29"/>
  <c r="AA30"/>
  <c r="AA31"/>
  <c r="AA32"/>
  <c r="AA33"/>
  <c r="AA19"/>
  <c r="W20"/>
  <c r="W21"/>
  <c r="W22"/>
  <c r="W19"/>
  <c r="V20"/>
  <c r="V21"/>
  <c r="V22"/>
  <c r="V23"/>
  <c r="V24"/>
  <c r="V25"/>
  <c r="V26"/>
  <c r="V27"/>
  <c r="V28"/>
  <c r="V29"/>
  <c r="V30"/>
  <c r="V31"/>
  <c r="V32"/>
  <c r="V33"/>
  <c r="V19"/>
  <c r="N20"/>
  <c r="N21"/>
  <c r="N22"/>
  <c r="N23"/>
  <c r="N24"/>
  <c r="N25"/>
  <c r="N26"/>
  <c r="N27"/>
  <c r="N28"/>
  <c r="N29"/>
  <c r="N30"/>
  <c r="N31"/>
  <c r="N32"/>
  <c r="N33"/>
  <c r="N19"/>
  <c r="I20"/>
  <c r="I21"/>
  <c r="I22"/>
  <c r="I23"/>
  <c r="I24"/>
  <c r="I25"/>
  <c r="I26"/>
  <c r="I27"/>
  <c r="I28"/>
  <c r="I29"/>
  <c r="I30"/>
  <c r="I31"/>
  <c r="I32"/>
  <c r="I33"/>
  <c r="I19"/>
  <c r="D20"/>
  <c r="D21"/>
  <c r="D22"/>
  <c r="D23"/>
  <c r="D24"/>
  <c r="D19"/>
  <c r="B20"/>
  <c r="C20"/>
  <c r="E20"/>
  <c r="F20"/>
  <c r="G20"/>
  <c r="H20"/>
  <c r="J20"/>
  <c r="K20"/>
  <c r="O20"/>
  <c r="P20"/>
  <c r="Q20"/>
  <c r="R20"/>
  <c r="S20"/>
  <c r="T20"/>
  <c r="X20"/>
  <c r="Y20"/>
  <c r="Z20"/>
  <c r="AB20"/>
  <c r="B21"/>
  <c r="C21"/>
  <c r="E21"/>
  <c r="F21"/>
  <c r="G21"/>
  <c r="H21"/>
  <c r="J21"/>
  <c r="K21"/>
  <c r="O21"/>
  <c r="P21"/>
  <c r="Q21"/>
  <c r="R21"/>
  <c r="S21"/>
  <c r="T21"/>
  <c r="U21"/>
  <c r="X21"/>
  <c r="Y21"/>
  <c r="Z21"/>
  <c r="AB21"/>
  <c r="B22"/>
  <c r="C22"/>
  <c r="E22"/>
  <c r="F22"/>
  <c r="G22"/>
  <c r="H22"/>
  <c r="J22"/>
  <c r="K22"/>
  <c r="O22"/>
  <c r="P22"/>
  <c r="Q22"/>
  <c r="R22"/>
  <c r="S22"/>
  <c r="T22"/>
  <c r="U22"/>
  <c r="X22"/>
  <c r="Y22"/>
  <c r="Z22"/>
  <c r="AB22"/>
  <c r="B23"/>
  <c r="C23"/>
  <c r="E23"/>
  <c r="F23"/>
  <c r="G23"/>
  <c r="H23"/>
  <c r="J23"/>
  <c r="K23"/>
  <c r="O23"/>
  <c r="P23"/>
  <c r="Q23"/>
  <c r="R23"/>
  <c r="S23"/>
  <c r="T23"/>
  <c r="U23"/>
  <c r="W23"/>
  <c r="X23"/>
  <c r="Y23"/>
  <c r="Z23"/>
  <c r="AB23"/>
  <c r="B24"/>
  <c r="C24"/>
  <c r="E24"/>
  <c r="F24"/>
  <c r="G24"/>
  <c r="H24"/>
  <c r="J24"/>
  <c r="K24"/>
  <c r="O24"/>
  <c r="P24"/>
  <c r="Q24"/>
  <c r="R24"/>
  <c r="S24"/>
  <c r="T24"/>
  <c r="U24"/>
  <c r="W24"/>
  <c r="X24"/>
  <c r="Y24"/>
  <c r="Z24"/>
  <c r="AB24"/>
  <c r="B25"/>
  <c r="C25"/>
  <c r="D25"/>
  <c r="E25"/>
  <c r="F25"/>
  <c r="G25"/>
  <c r="H25"/>
  <c r="J25"/>
  <c r="K25"/>
  <c r="O25"/>
  <c r="P25"/>
  <c r="Q25"/>
  <c r="R25"/>
  <c r="S25"/>
  <c r="T25"/>
  <c r="U25"/>
  <c r="W25"/>
  <c r="X25"/>
  <c r="Y25"/>
  <c r="Z25"/>
  <c r="AB25"/>
  <c r="B26"/>
  <c r="C26"/>
  <c r="D26"/>
  <c r="E26"/>
  <c r="F26"/>
  <c r="G26"/>
  <c r="H26"/>
  <c r="J26"/>
  <c r="K26"/>
  <c r="O26"/>
  <c r="P26"/>
  <c r="Q26"/>
  <c r="R26"/>
  <c r="S26"/>
  <c r="T26"/>
  <c r="U26"/>
  <c r="W26"/>
  <c r="X26"/>
  <c r="Y26"/>
  <c r="Z26"/>
  <c r="AB26"/>
  <c r="B27"/>
  <c r="C27"/>
  <c r="D27"/>
  <c r="E27"/>
  <c r="F27"/>
  <c r="G27"/>
  <c r="H27"/>
  <c r="J27"/>
  <c r="K27"/>
  <c r="O27"/>
  <c r="P27"/>
  <c r="Q27"/>
  <c r="R27"/>
  <c r="S27"/>
  <c r="T27"/>
  <c r="U27"/>
  <c r="W27"/>
  <c r="X27"/>
  <c r="Y27"/>
  <c r="Z27"/>
  <c r="AB27"/>
  <c r="B28"/>
  <c r="C28"/>
  <c r="D28"/>
  <c r="E28"/>
  <c r="F28"/>
  <c r="G28"/>
  <c r="H28"/>
  <c r="J28"/>
  <c r="K28"/>
  <c r="O28"/>
  <c r="P28"/>
  <c r="Q28"/>
  <c r="R28"/>
  <c r="S28"/>
  <c r="T28"/>
  <c r="U28"/>
  <c r="W28"/>
  <c r="X28"/>
  <c r="Y28"/>
  <c r="Z28"/>
  <c r="AB28"/>
  <c r="B29"/>
  <c r="C29"/>
  <c r="D29"/>
  <c r="E29"/>
  <c r="F29"/>
  <c r="G29"/>
  <c r="H29"/>
  <c r="J29"/>
  <c r="K29"/>
  <c r="O29"/>
  <c r="P29"/>
  <c r="Q29"/>
  <c r="R29"/>
  <c r="S29"/>
  <c r="T29"/>
  <c r="U29"/>
  <c r="W29"/>
  <c r="X29"/>
  <c r="Y29"/>
  <c r="Z29"/>
  <c r="AB29"/>
  <c r="B30"/>
  <c r="C30"/>
  <c r="D30"/>
  <c r="E30"/>
  <c r="F30"/>
  <c r="G30"/>
  <c r="H30"/>
  <c r="J30"/>
  <c r="K30"/>
  <c r="O30"/>
  <c r="P30"/>
  <c r="Q30"/>
  <c r="R30"/>
  <c r="S30"/>
  <c r="T30"/>
  <c r="U30"/>
  <c r="W30"/>
  <c r="X30"/>
  <c r="Y30"/>
  <c r="Z30"/>
  <c r="AB30"/>
  <c r="B31"/>
  <c r="C31"/>
  <c r="D31"/>
  <c r="E31"/>
  <c r="F31"/>
  <c r="G31"/>
  <c r="H31"/>
  <c r="J31"/>
  <c r="K31"/>
  <c r="O31"/>
  <c r="P31"/>
  <c r="Q31"/>
  <c r="R31"/>
  <c r="S31"/>
  <c r="T31"/>
  <c r="U31"/>
  <c r="W31"/>
  <c r="X31"/>
  <c r="Y31"/>
  <c r="Z31"/>
  <c r="AB31"/>
  <c r="B32"/>
  <c r="C32"/>
  <c r="D32"/>
  <c r="E32"/>
  <c r="F32"/>
  <c r="G32"/>
  <c r="H32"/>
  <c r="J32"/>
  <c r="K32"/>
  <c r="O32"/>
  <c r="P32"/>
  <c r="Q32"/>
  <c r="R32"/>
  <c r="S32"/>
  <c r="T32"/>
  <c r="U32"/>
  <c r="W32"/>
  <c r="X32"/>
  <c r="Y32"/>
  <c r="Z32"/>
  <c r="AB32"/>
  <c r="B33"/>
  <c r="C33"/>
  <c r="D33"/>
  <c r="E33"/>
  <c r="F33"/>
  <c r="G33"/>
  <c r="H33"/>
  <c r="J33"/>
  <c r="K33"/>
  <c r="O33"/>
  <c r="P33"/>
  <c r="Q33"/>
  <c r="R33"/>
  <c r="S33"/>
  <c r="T33"/>
  <c r="U33"/>
  <c r="W33"/>
  <c r="X33"/>
  <c r="Y33"/>
  <c r="Z33"/>
  <c r="AB33"/>
  <c r="C19"/>
  <c r="E19"/>
  <c r="F19"/>
  <c r="G19"/>
  <c r="H19"/>
  <c r="J19"/>
  <c r="K19"/>
  <c r="O19"/>
  <c r="P19"/>
  <c r="Q19"/>
  <c r="R19"/>
  <c r="S19"/>
  <c r="T19"/>
  <c r="U19"/>
  <c r="X19"/>
  <c r="Y19"/>
  <c r="Z19"/>
  <c r="AB19"/>
  <c r="B19"/>
</calcChain>
</file>

<file path=xl/sharedStrings.xml><?xml version="1.0" encoding="utf-8"?>
<sst xmlns="http://schemas.openxmlformats.org/spreadsheetml/2006/main" count="30" uniqueCount="25">
  <si>
    <t>W PBS</t>
    <phoneticPr fontId="1" type="noConversion"/>
  </si>
  <si>
    <t xml:space="preserve">W M.a  </t>
    <phoneticPr fontId="1" type="noConversion"/>
  </si>
  <si>
    <t>Days</t>
    <phoneticPr fontId="1" type="noConversion"/>
  </si>
  <si>
    <t>MyD88 PBS</t>
  </si>
  <si>
    <t xml:space="preserve">MyD88 M.a  </t>
  </si>
  <si>
    <t>TO3-deltaMyD88 PBS</t>
  </si>
  <si>
    <t xml:space="preserve">TO3-deltaMyD88 M.a  </t>
  </si>
  <si>
    <t>TO4-deltaMyD88 PBS</t>
  </si>
  <si>
    <t xml:space="preserve">TO4-deltaMyD88 M.a  </t>
  </si>
  <si>
    <t>TO8-deltaMyD88 PBS</t>
  </si>
  <si>
    <t xml:space="preserve">TO8-deltaMyD88 M.a  </t>
  </si>
  <si>
    <t>TO10-deltaMyD88 PBS</t>
  </si>
  <si>
    <t xml:space="preserve">TO10-deltaMyD88 M.a  </t>
  </si>
  <si>
    <t>TO13-deltaMyD88 PBS</t>
  </si>
  <si>
    <t xml:space="preserve">TO13-deltaMyD88 M.a  </t>
  </si>
  <si>
    <t>CG18107-deltaMyD88 PBS</t>
  </si>
  <si>
    <t xml:space="preserve">CG18107-deltaMyD88 M.a  </t>
  </si>
  <si>
    <t>CG16836(IM28)-deltaMyD88 PBS</t>
  </si>
  <si>
    <t xml:space="preserve">CG16836(IM28)-deltaMyD88 M.a  </t>
  </si>
  <si>
    <t>CG15067-deltaMyD88 PBS</t>
  </si>
  <si>
    <t xml:space="preserve">CG15067-deltaMyD88 M.a  </t>
  </si>
  <si>
    <t>CG15066(IM23)-deltaMyD88 PBS</t>
  </si>
  <si>
    <t xml:space="preserve">CG15066(IM23)-deltaMyD88 M.a  </t>
  </si>
  <si>
    <t>Drs-deltaMyD88 PBS</t>
  </si>
  <si>
    <t xml:space="preserve">Drs-deltaMyD88 M.a  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</si>
</sst>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topLeftCell="O10" workbookViewId="0">
      <selection activeCell="AE21" sqref="AE21"/>
    </sheetView>
  </sheetViews>
  <sheetFormatPr defaultRowHeight="13.5"/>
  <sheetData>
    <row r="1" spans="1:28">
      <c r="A1" t="s">
        <v>2</v>
      </c>
      <c r="B1" t="s">
        <v>0</v>
      </c>
      <c r="C1" t="s">
        <v>1</v>
      </c>
      <c r="F1" t="s">
        <v>3</v>
      </c>
      <c r="G1" t="s">
        <v>4</v>
      </c>
      <c r="J1" t="s">
        <v>5</v>
      </c>
      <c r="K1" t="s">
        <v>6</v>
      </c>
      <c r="N1" t="s">
        <v>7</v>
      </c>
      <c r="O1" t="s">
        <v>8</v>
      </c>
      <c r="R1" t="s">
        <v>9</v>
      </c>
      <c r="S1" t="s">
        <v>10</v>
      </c>
      <c r="V1" t="s">
        <v>11</v>
      </c>
      <c r="W1" t="s">
        <v>12</v>
      </c>
      <c r="Z1" t="s">
        <v>13</v>
      </c>
      <c r="AA1" t="s">
        <v>14</v>
      </c>
    </row>
    <row r="2" spans="1:28">
      <c r="A2">
        <v>0</v>
      </c>
      <c r="B2">
        <v>20</v>
      </c>
      <c r="C2">
        <v>20</v>
      </c>
      <c r="D2">
        <v>18</v>
      </c>
      <c r="E2">
        <v>20</v>
      </c>
      <c r="F2">
        <v>20</v>
      </c>
      <c r="G2">
        <v>20</v>
      </c>
      <c r="H2">
        <v>20</v>
      </c>
      <c r="I2">
        <v>23</v>
      </c>
      <c r="J2">
        <v>20</v>
      </c>
      <c r="K2">
        <v>20</v>
      </c>
      <c r="N2">
        <v>22</v>
      </c>
      <c r="O2">
        <v>20</v>
      </c>
      <c r="P2">
        <v>20</v>
      </c>
      <c r="R2">
        <v>20</v>
      </c>
      <c r="S2">
        <v>20</v>
      </c>
      <c r="T2">
        <v>20</v>
      </c>
      <c r="U2">
        <v>20</v>
      </c>
      <c r="V2">
        <v>16</v>
      </c>
      <c r="W2">
        <v>28</v>
      </c>
      <c r="Z2">
        <v>20</v>
      </c>
      <c r="AA2">
        <v>24</v>
      </c>
      <c r="AB2">
        <v>20</v>
      </c>
    </row>
    <row r="3" spans="1:28">
      <c r="A3">
        <v>1</v>
      </c>
      <c r="B3">
        <v>20</v>
      </c>
      <c r="C3">
        <v>20</v>
      </c>
      <c r="D3">
        <v>18</v>
      </c>
      <c r="E3">
        <v>20</v>
      </c>
      <c r="F3">
        <v>20</v>
      </c>
      <c r="G3">
        <v>20</v>
      </c>
      <c r="H3">
        <v>20</v>
      </c>
      <c r="I3">
        <v>23</v>
      </c>
      <c r="J3">
        <v>20</v>
      </c>
      <c r="K3">
        <v>20</v>
      </c>
      <c r="N3">
        <v>22</v>
      </c>
      <c r="O3">
        <v>20</v>
      </c>
      <c r="P3">
        <v>20</v>
      </c>
      <c r="R3">
        <v>20</v>
      </c>
      <c r="S3">
        <v>20</v>
      </c>
      <c r="T3">
        <v>20</v>
      </c>
      <c r="U3">
        <v>20</v>
      </c>
      <c r="V3">
        <v>16</v>
      </c>
      <c r="W3">
        <v>28</v>
      </c>
      <c r="Z3">
        <v>20</v>
      </c>
      <c r="AA3">
        <v>24</v>
      </c>
      <c r="AB3">
        <v>20</v>
      </c>
    </row>
    <row r="4" spans="1:28">
      <c r="A4">
        <v>2</v>
      </c>
      <c r="B4">
        <v>20</v>
      </c>
      <c r="C4">
        <v>20</v>
      </c>
      <c r="D4">
        <v>17</v>
      </c>
      <c r="E4">
        <v>20</v>
      </c>
      <c r="F4">
        <v>20</v>
      </c>
      <c r="G4">
        <v>13</v>
      </c>
      <c r="H4">
        <v>6</v>
      </c>
      <c r="I4">
        <v>20</v>
      </c>
      <c r="J4">
        <v>20</v>
      </c>
      <c r="K4">
        <v>11</v>
      </c>
      <c r="N4">
        <v>21</v>
      </c>
      <c r="O4">
        <v>18</v>
      </c>
      <c r="P4">
        <v>14</v>
      </c>
      <c r="R4">
        <v>20</v>
      </c>
      <c r="S4">
        <v>18</v>
      </c>
      <c r="T4">
        <v>6</v>
      </c>
      <c r="U4">
        <v>20</v>
      </c>
      <c r="V4">
        <v>16</v>
      </c>
      <c r="W4">
        <v>5</v>
      </c>
      <c r="Z4">
        <v>20</v>
      </c>
      <c r="AA4">
        <v>23</v>
      </c>
      <c r="AB4">
        <v>9</v>
      </c>
    </row>
    <row r="5" spans="1:28">
      <c r="A5">
        <v>3</v>
      </c>
      <c r="B5">
        <v>20</v>
      </c>
      <c r="C5">
        <v>6</v>
      </c>
      <c r="D5">
        <v>3</v>
      </c>
      <c r="E5">
        <v>13</v>
      </c>
      <c r="F5">
        <v>19</v>
      </c>
      <c r="G5">
        <v>1</v>
      </c>
      <c r="H5">
        <v>0</v>
      </c>
      <c r="I5">
        <v>9</v>
      </c>
      <c r="J5">
        <v>20</v>
      </c>
      <c r="K5">
        <v>1</v>
      </c>
      <c r="N5">
        <v>20</v>
      </c>
      <c r="O5">
        <v>5</v>
      </c>
      <c r="P5">
        <v>0</v>
      </c>
      <c r="R5">
        <v>20</v>
      </c>
      <c r="S5">
        <v>3</v>
      </c>
      <c r="T5">
        <v>1</v>
      </c>
      <c r="U5">
        <v>12</v>
      </c>
      <c r="V5">
        <v>14</v>
      </c>
      <c r="W5">
        <v>0</v>
      </c>
      <c r="Z5">
        <v>19</v>
      </c>
      <c r="AA5">
        <v>1</v>
      </c>
      <c r="AB5">
        <v>1</v>
      </c>
    </row>
    <row r="6" spans="1:28">
      <c r="A6">
        <v>4</v>
      </c>
      <c r="B6">
        <v>20</v>
      </c>
      <c r="C6">
        <v>0</v>
      </c>
      <c r="D6">
        <v>1</v>
      </c>
      <c r="E6">
        <v>7</v>
      </c>
      <c r="F6">
        <v>19</v>
      </c>
      <c r="G6">
        <v>1</v>
      </c>
      <c r="I6">
        <v>7</v>
      </c>
      <c r="J6">
        <v>20</v>
      </c>
      <c r="K6">
        <v>1</v>
      </c>
      <c r="N6">
        <v>20</v>
      </c>
      <c r="O6">
        <v>5</v>
      </c>
      <c r="R6">
        <v>20</v>
      </c>
      <c r="S6">
        <v>1</v>
      </c>
      <c r="T6">
        <v>1</v>
      </c>
      <c r="U6">
        <v>10</v>
      </c>
      <c r="V6">
        <v>14</v>
      </c>
      <c r="Z6">
        <v>19</v>
      </c>
      <c r="AA6">
        <v>1</v>
      </c>
      <c r="AB6">
        <v>1</v>
      </c>
    </row>
    <row r="7" spans="1:28">
      <c r="A7">
        <v>5</v>
      </c>
      <c r="B7">
        <v>20</v>
      </c>
      <c r="D7">
        <v>0</v>
      </c>
      <c r="E7">
        <v>5</v>
      </c>
      <c r="F7">
        <v>19</v>
      </c>
      <c r="G7">
        <v>1</v>
      </c>
      <c r="I7">
        <v>7</v>
      </c>
      <c r="J7">
        <v>20</v>
      </c>
      <c r="K7">
        <v>1</v>
      </c>
      <c r="N7">
        <v>19</v>
      </c>
      <c r="O7">
        <v>5</v>
      </c>
      <c r="R7">
        <v>20</v>
      </c>
      <c r="S7">
        <v>1</v>
      </c>
      <c r="T7">
        <v>1</v>
      </c>
      <c r="U7">
        <v>10</v>
      </c>
      <c r="V7">
        <v>14</v>
      </c>
      <c r="Z7">
        <v>19</v>
      </c>
      <c r="AA7">
        <v>1</v>
      </c>
      <c r="AB7">
        <v>1</v>
      </c>
    </row>
    <row r="8" spans="1:28">
      <c r="A8">
        <v>6</v>
      </c>
      <c r="B8">
        <v>18</v>
      </c>
      <c r="E8">
        <v>4</v>
      </c>
      <c r="F8">
        <v>19</v>
      </c>
      <c r="G8">
        <v>1</v>
      </c>
      <c r="I8">
        <v>7</v>
      </c>
      <c r="J8">
        <v>20</v>
      </c>
      <c r="K8">
        <v>1</v>
      </c>
      <c r="N8">
        <v>19</v>
      </c>
      <c r="O8">
        <v>5</v>
      </c>
      <c r="R8">
        <v>20</v>
      </c>
      <c r="S8">
        <v>1</v>
      </c>
      <c r="T8">
        <v>1</v>
      </c>
      <c r="U8">
        <v>10</v>
      </c>
      <c r="V8">
        <v>14</v>
      </c>
      <c r="Z8">
        <v>19</v>
      </c>
      <c r="AA8">
        <v>1</v>
      </c>
      <c r="AB8">
        <v>1</v>
      </c>
    </row>
    <row r="9" spans="1:28">
      <c r="A9">
        <v>7</v>
      </c>
      <c r="B9">
        <v>18</v>
      </c>
      <c r="E9">
        <v>4</v>
      </c>
      <c r="F9">
        <v>17</v>
      </c>
      <c r="G9">
        <v>1</v>
      </c>
      <c r="I9">
        <v>7</v>
      </c>
      <c r="J9">
        <v>20</v>
      </c>
      <c r="K9">
        <v>1</v>
      </c>
      <c r="N9">
        <v>19</v>
      </c>
      <c r="O9">
        <v>5</v>
      </c>
      <c r="R9">
        <v>20</v>
      </c>
      <c r="S9">
        <v>1</v>
      </c>
      <c r="T9">
        <v>1</v>
      </c>
      <c r="U9">
        <v>10</v>
      </c>
      <c r="V9">
        <v>14</v>
      </c>
      <c r="Z9">
        <v>18</v>
      </c>
      <c r="AA9">
        <v>1</v>
      </c>
      <c r="AB9">
        <v>1</v>
      </c>
    </row>
    <row r="10" spans="1:28">
      <c r="A10">
        <v>8</v>
      </c>
      <c r="B10">
        <v>18</v>
      </c>
      <c r="E10">
        <v>3</v>
      </c>
      <c r="F10">
        <v>16</v>
      </c>
      <c r="G10">
        <v>0</v>
      </c>
      <c r="I10">
        <v>7</v>
      </c>
      <c r="J10">
        <v>20</v>
      </c>
      <c r="K10">
        <v>0</v>
      </c>
      <c r="N10">
        <v>19</v>
      </c>
      <c r="O10">
        <v>5</v>
      </c>
      <c r="R10">
        <v>20</v>
      </c>
      <c r="S10">
        <v>1</v>
      </c>
      <c r="T10">
        <v>1</v>
      </c>
      <c r="U10">
        <v>10</v>
      </c>
      <c r="V10">
        <v>13</v>
      </c>
      <c r="Z10">
        <v>18</v>
      </c>
      <c r="AA10">
        <v>1</v>
      </c>
      <c r="AB10">
        <v>1</v>
      </c>
    </row>
    <row r="11" spans="1:28">
      <c r="A11">
        <v>9</v>
      </c>
      <c r="B11">
        <v>18</v>
      </c>
      <c r="E11">
        <v>3</v>
      </c>
      <c r="F11">
        <v>15</v>
      </c>
      <c r="I11">
        <v>7</v>
      </c>
      <c r="J11">
        <v>20</v>
      </c>
      <c r="N11">
        <v>19</v>
      </c>
      <c r="O11">
        <v>5</v>
      </c>
      <c r="R11">
        <v>20</v>
      </c>
      <c r="S11">
        <v>1</v>
      </c>
      <c r="T11">
        <v>1</v>
      </c>
      <c r="U11">
        <v>10</v>
      </c>
      <c r="V11">
        <v>13</v>
      </c>
      <c r="Z11">
        <v>18</v>
      </c>
      <c r="AA11">
        <v>1</v>
      </c>
      <c r="AB11">
        <v>1</v>
      </c>
    </row>
    <row r="12" spans="1:28">
      <c r="A12">
        <v>10</v>
      </c>
      <c r="B12">
        <v>18</v>
      </c>
      <c r="E12">
        <v>3</v>
      </c>
      <c r="F12">
        <v>15</v>
      </c>
      <c r="I12">
        <v>7</v>
      </c>
      <c r="J12">
        <v>20</v>
      </c>
      <c r="N12">
        <v>19</v>
      </c>
      <c r="O12">
        <v>5</v>
      </c>
      <c r="R12">
        <v>20</v>
      </c>
      <c r="S12">
        <v>1</v>
      </c>
      <c r="T12">
        <v>1</v>
      </c>
      <c r="U12">
        <v>9</v>
      </c>
      <c r="V12">
        <v>12</v>
      </c>
      <c r="Z12">
        <v>18</v>
      </c>
      <c r="AA12">
        <v>1</v>
      </c>
      <c r="AB12">
        <v>1</v>
      </c>
    </row>
    <row r="13" spans="1:28">
      <c r="A13">
        <v>11</v>
      </c>
      <c r="B13">
        <v>18</v>
      </c>
      <c r="E13">
        <v>3</v>
      </c>
      <c r="F13">
        <v>15</v>
      </c>
      <c r="I13">
        <v>6</v>
      </c>
      <c r="J13">
        <v>19</v>
      </c>
      <c r="N13">
        <v>19</v>
      </c>
      <c r="O13">
        <v>5</v>
      </c>
      <c r="R13">
        <v>20</v>
      </c>
      <c r="S13">
        <v>1</v>
      </c>
      <c r="T13">
        <v>1</v>
      </c>
      <c r="U13">
        <v>9</v>
      </c>
      <c r="V13">
        <v>10</v>
      </c>
      <c r="Z13">
        <v>18</v>
      </c>
      <c r="AA13">
        <v>1</v>
      </c>
      <c r="AB13">
        <v>1</v>
      </c>
    </row>
    <row r="14" spans="1:28">
      <c r="A14">
        <v>12</v>
      </c>
      <c r="B14">
        <v>18</v>
      </c>
      <c r="E14">
        <v>3</v>
      </c>
      <c r="F14">
        <v>15</v>
      </c>
      <c r="I14">
        <v>6</v>
      </c>
      <c r="J14">
        <v>19</v>
      </c>
      <c r="N14">
        <v>19</v>
      </c>
      <c r="O14">
        <v>5</v>
      </c>
      <c r="R14">
        <v>20</v>
      </c>
      <c r="S14">
        <v>1</v>
      </c>
      <c r="T14">
        <v>1</v>
      </c>
      <c r="U14">
        <v>9</v>
      </c>
      <c r="V14">
        <v>10</v>
      </c>
      <c r="Z14">
        <v>17</v>
      </c>
      <c r="AA14">
        <v>1</v>
      </c>
      <c r="AB14">
        <v>1</v>
      </c>
    </row>
    <row r="15" spans="1:28">
      <c r="A15">
        <v>13</v>
      </c>
      <c r="B15">
        <v>18</v>
      </c>
      <c r="E15">
        <v>3</v>
      </c>
      <c r="F15">
        <v>14</v>
      </c>
      <c r="I15">
        <v>6</v>
      </c>
      <c r="J15">
        <v>19</v>
      </c>
      <c r="N15">
        <v>19</v>
      </c>
      <c r="O15">
        <v>5</v>
      </c>
      <c r="R15">
        <v>20</v>
      </c>
      <c r="S15">
        <v>1</v>
      </c>
      <c r="T15">
        <v>1</v>
      </c>
      <c r="U15">
        <v>9</v>
      </c>
      <c r="V15">
        <v>9</v>
      </c>
      <c r="Z15">
        <v>17</v>
      </c>
      <c r="AA15">
        <v>1</v>
      </c>
      <c r="AB15">
        <v>1</v>
      </c>
    </row>
    <row r="16" spans="1:28" s="1" customFormat="1">
      <c r="A16" s="1">
        <v>14</v>
      </c>
      <c r="B16" s="1">
        <v>18</v>
      </c>
      <c r="E16" s="1">
        <v>3</v>
      </c>
      <c r="F16" s="1">
        <v>14</v>
      </c>
      <c r="I16" s="1">
        <v>6</v>
      </c>
      <c r="J16">
        <v>19</v>
      </c>
      <c r="N16">
        <v>19</v>
      </c>
      <c r="O16" s="1">
        <v>4</v>
      </c>
      <c r="R16">
        <v>20</v>
      </c>
      <c r="S16">
        <v>1</v>
      </c>
      <c r="T16">
        <v>1</v>
      </c>
      <c r="U16" s="1">
        <v>9</v>
      </c>
      <c r="V16" s="1">
        <v>9</v>
      </c>
      <c r="Z16" s="1">
        <v>17</v>
      </c>
      <c r="AA16">
        <v>1</v>
      </c>
      <c r="AB16" s="1">
        <v>0</v>
      </c>
    </row>
    <row r="18" spans="1:28">
      <c r="A18" t="s">
        <v>2</v>
      </c>
      <c r="B18" t="s">
        <v>0</v>
      </c>
      <c r="C18" t="s">
        <v>1</v>
      </c>
      <c r="F18" t="s">
        <v>3</v>
      </c>
      <c r="G18" t="s">
        <v>4</v>
      </c>
      <c r="J18" t="s">
        <v>15</v>
      </c>
      <c r="K18" t="s">
        <v>16</v>
      </c>
      <c r="N18" t="s">
        <v>17</v>
      </c>
      <c r="O18" t="s">
        <v>18</v>
      </c>
      <c r="R18" t="s">
        <v>19</v>
      </c>
      <c r="S18" t="s">
        <v>20</v>
      </c>
      <c r="V18" t="s">
        <v>21</v>
      </c>
      <c r="W18" t="s">
        <v>22</v>
      </c>
      <c r="Z18" t="s">
        <v>23</v>
      </c>
      <c r="AA18" t="s">
        <v>24</v>
      </c>
    </row>
    <row r="19" spans="1:28">
      <c r="A19">
        <v>0</v>
      </c>
      <c r="B19">
        <f>B2/20*100</f>
        <v>100</v>
      </c>
      <c r="C19">
        <f t="shared" ref="C19:AB19" si="0">C2/20*100</f>
        <v>100</v>
      </c>
      <c r="D19">
        <f>D2/18*100</f>
        <v>100</v>
      </c>
      <c r="E19">
        <f t="shared" si="0"/>
        <v>100</v>
      </c>
      <c r="F19">
        <f t="shared" si="0"/>
        <v>100</v>
      </c>
      <c r="G19">
        <f t="shared" si="0"/>
        <v>100</v>
      </c>
      <c r="H19">
        <f t="shared" si="0"/>
        <v>100</v>
      </c>
      <c r="I19">
        <f>I2/23*100</f>
        <v>100</v>
      </c>
      <c r="J19">
        <f t="shared" si="0"/>
        <v>100</v>
      </c>
      <c r="K19">
        <f t="shared" si="0"/>
        <v>100</v>
      </c>
      <c r="L19">
        <f t="shared" si="0"/>
        <v>0</v>
      </c>
      <c r="M19">
        <f t="shared" si="0"/>
        <v>0</v>
      </c>
      <c r="N19">
        <f>N2/22*100</f>
        <v>100</v>
      </c>
      <c r="O19">
        <f t="shared" si="0"/>
        <v>100</v>
      </c>
      <c r="P19">
        <f t="shared" si="0"/>
        <v>100</v>
      </c>
      <c r="Q19">
        <f t="shared" si="0"/>
        <v>0</v>
      </c>
      <c r="R19">
        <f t="shared" si="0"/>
        <v>100</v>
      </c>
      <c r="S19">
        <f t="shared" si="0"/>
        <v>100</v>
      </c>
      <c r="T19">
        <f t="shared" si="0"/>
        <v>100</v>
      </c>
      <c r="U19">
        <f t="shared" si="0"/>
        <v>100</v>
      </c>
      <c r="V19">
        <f>V2/16*100</f>
        <v>100</v>
      </c>
      <c r="W19">
        <f>W3/28*100</f>
        <v>100</v>
      </c>
      <c r="X19">
        <f t="shared" si="0"/>
        <v>0</v>
      </c>
      <c r="Y19">
        <f t="shared" si="0"/>
        <v>0</v>
      </c>
      <c r="Z19">
        <f t="shared" si="0"/>
        <v>100</v>
      </c>
      <c r="AA19">
        <f>AA2/24*100</f>
        <v>100</v>
      </c>
      <c r="AB19">
        <f t="shared" si="0"/>
        <v>100</v>
      </c>
    </row>
    <row r="20" spans="1:28">
      <c r="A20">
        <v>1</v>
      </c>
      <c r="B20">
        <f t="shared" ref="B20:AB20" si="1">B3/20*100</f>
        <v>100</v>
      </c>
      <c r="C20">
        <f t="shared" si="1"/>
        <v>100</v>
      </c>
      <c r="D20">
        <f t="shared" ref="D20:D24" si="2">D3/18*100</f>
        <v>100</v>
      </c>
      <c r="E20">
        <f t="shared" si="1"/>
        <v>100</v>
      </c>
      <c r="F20">
        <f t="shared" si="1"/>
        <v>100</v>
      </c>
      <c r="G20">
        <f t="shared" si="1"/>
        <v>100</v>
      </c>
      <c r="H20">
        <f t="shared" si="1"/>
        <v>100</v>
      </c>
      <c r="I20">
        <f t="shared" ref="I20:I33" si="3">I3/23*100</f>
        <v>100</v>
      </c>
      <c r="J20">
        <f t="shared" si="1"/>
        <v>100</v>
      </c>
      <c r="K20">
        <f t="shared" si="1"/>
        <v>100</v>
      </c>
      <c r="L20">
        <f t="shared" si="1"/>
        <v>0</v>
      </c>
      <c r="M20">
        <f t="shared" si="1"/>
        <v>0</v>
      </c>
      <c r="N20">
        <f t="shared" ref="N20:N33" si="4">N3/22*100</f>
        <v>100</v>
      </c>
      <c r="O20">
        <f t="shared" si="1"/>
        <v>100</v>
      </c>
      <c r="P20">
        <f t="shared" si="1"/>
        <v>100</v>
      </c>
      <c r="Q20">
        <f t="shared" si="1"/>
        <v>0</v>
      </c>
      <c r="R20">
        <f t="shared" si="1"/>
        <v>100</v>
      </c>
      <c r="S20">
        <f t="shared" si="1"/>
        <v>100</v>
      </c>
      <c r="T20">
        <f t="shared" si="1"/>
        <v>100</v>
      </c>
      <c r="U20">
        <v>100</v>
      </c>
      <c r="V20">
        <f t="shared" ref="V20:V33" si="5">V3/16*100</f>
        <v>100</v>
      </c>
      <c r="W20">
        <f t="shared" ref="W20:W22" si="6">W4/28*100</f>
        <v>17.857142857142858</v>
      </c>
      <c r="X20">
        <f t="shared" si="1"/>
        <v>0</v>
      </c>
      <c r="Y20">
        <f t="shared" si="1"/>
        <v>0</v>
      </c>
      <c r="Z20">
        <f t="shared" si="1"/>
        <v>100</v>
      </c>
      <c r="AA20">
        <f t="shared" ref="AA20:AA33" si="7">AA3/24*100</f>
        <v>100</v>
      </c>
      <c r="AB20">
        <f t="shared" si="1"/>
        <v>100</v>
      </c>
    </row>
    <row r="21" spans="1:28">
      <c r="A21">
        <v>2</v>
      </c>
      <c r="B21">
        <f t="shared" ref="B21:AB21" si="8">B4/20*100</f>
        <v>100</v>
      </c>
      <c r="C21">
        <f t="shared" si="8"/>
        <v>100</v>
      </c>
      <c r="D21">
        <f t="shared" si="2"/>
        <v>94.444444444444443</v>
      </c>
      <c r="E21">
        <f t="shared" si="8"/>
        <v>100</v>
      </c>
      <c r="F21">
        <f t="shared" si="8"/>
        <v>100</v>
      </c>
      <c r="G21">
        <f t="shared" si="8"/>
        <v>65</v>
      </c>
      <c r="H21">
        <f t="shared" si="8"/>
        <v>30</v>
      </c>
      <c r="I21">
        <f t="shared" si="3"/>
        <v>86.956521739130437</v>
      </c>
      <c r="J21">
        <f t="shared" si="8"/>
        <v>100</v>
      </c>
      <c r="K21">
        <f t="shared" si="8"/>
        <v>55.000000000000007</v>
      </c>
      <c r="L21">
        <f t="shared" si="8"/>
        <v>0</v>
      </c>
      <c r="M21">
        <f t="shared" si="8"/>
        <v>0</v>
      </c>
      <c r="N21">
        <f t="shared" si="4"/>
        <v>95.454545454545453</v>
      </c>
      <c r="O21">
        <f t="shared" si="8"/>
        <v>90</v>
      </c>
      <c r="P21">
        <f t="shared" si="8"/>
        <v>70</v>
      </c>
      <c r="Q21">
        <f t="shared" si="8"/>
        <v>0</v>
      </c>
      <c r="R21">
        <f t="shared" si="8"/>
        <v>100</v>
      </c>
      <c r="S21">
        <f t="shared" si="8"/>
        <v>90</v>
      </c>
      <c r="T21">
        <f t="shared" si="8"/>
        <v>30</v>
      </c>
      <c r="U21">
        <f t="shared" si="8"/>
        <v>100</v>
      </c>
      <c r="V21">
        <f t="shared" si="5"/>
        <v>100</v>
      </c>
      <c r="W21">
        <f t="shared" si="6"/>
        <v>0</v>
      </c>
      <c r="X21">
        <f t="shared" si="8"/>
        <v>0</v>
      </c>
      <c r="Y21">
        <f t="shared" si="8"/>
        <v>0</v>
      </c>
      <c r="Z21">
        <f t="shared" si="8"/>
        <v>100</v>
      </c>
      <c r="AA21">
        <f t="shared" si="7"/>
        <v>95.833333333333343</v>
      </c>
      <c r="AB21">
        <f t="shared" si="8"/>
        <v>45</v>
      </c>
    </row>
    <row r="22" spans="1:28">
      <c r="A22">
        <v>3</v>
      </c>
      <c r="B22">
        <f t="shared" ref="B22:AB22" si="9">B5/20*100</f>
        <v>100</v>
      </c>
      <c r="C22">
        <f t="shared" si="9"/>
        <v>30</v>
      </c>
      <c r="D22">
        <f t="shared" si="2"/>
        <v>16.666666666666664</v>
      </c>
      <c r="E22">
        <f t="shared" si="9"/>
        <v>65</v>
      </c>
      <c r="F22">
        <f t="shared" si="9"/>
        <v>95</v>
      </c>
      <c r="G22">
        <f t="shared" si="9"/>
        <v>5</v>
      </c>
      <c r="H22">
        <f t="shared" si="9"/>
        <v>0</v>
      </c>
      <c r="I22">
        <f t="shared" si="3"/>
        <v>39.130434782608695</v>
      </c>
      <c r="J22">
        <f t="shared" si="9"/>
        <v>100</v>
      </c>
      <c r="K22">
        <f t="shared" si="9"/>
        <v>5</v>
      </c>
      <c r="L22">
        <f t="shared" si="9"/>
        <v>0</v>
      </c>
      <c r="M22">
        <f t="shared" si="9"/>
        <v>0</v>
      </c>
      <c r="N22">
        <f t="shared" si="4"/>
        <v>90.909090909090907</v>
      </c>
      <c r="O22">
        <f t="shared" si="9"/>
        <v>25</v>
      </c>
      <c r="P22">
        <f t="shared" si="9"/>
        <v>0</v>
      </c>
      <c r="Q22">
        <f t="shared" si="9"/>
        <v>0</v>
      </c>
      <c r="R22">
        <f t="shared" si="9"/>
        <v>100</v>
      </c>
      <c r="S22">
        <f t="shared" si="9"/>
        <v>15</v>
      </c>
      <c r="T22">
        <f t="shared" si="9"/>
        <v>5</v>
      </c>
      <c r="U22">
        <f t="shared" si="9"/>
        <v>60</v>
      </c>
      <c r="V22">
        <f t="shared" si="5"/>
        <v>87.5</v>
      </c>
      <c r="W22">
        <f t="shared" si="6"/>
        <v>0</v>
      </c>
      <c r="X22">
        <f t="shared" si="9"/>
        <v>0</v>
      </c>
      <c r="Y22">
        <f t="shared" si="9"/>
        <v>0</v>
      </c>
      <c r="Z22">
        <f t="shared" si="9"/>
        <v>95</v>
      </c>
      <c r="AA22">
        <f t="shared" si="7"/>
        <v>4.1666666666666661</v>
      </c>
      <c r="AB22">
        <f t="shared" si="9"/>
        <v>5</v>
      </c>
    </row>
    <row r="23" spans="1:28">
      <c r="A23">
        <v>4</v>
      </c>
      <c r="B23">
        <f t="shared" ref="B23:AB23" si="10">B6/20*100</f>
        <v>100</v>
      </c>
      <c r="C23">
        <f t="shared" si="10"/>
        <v>0</v>
      </c>
      <c r="D23">
        <f t="shared" si="2"/>
        <v>5.5555555555555554</v>
      </c>
      <c r="E23">
        <f t="shared" si="10"/>
        <v>35</v>
      </c>
      <c r="F23">
        <f t="shared" si="10"/>
        <v>95</v>
      </c>
      <c r="G23">
        <f t="shared" si="10"/>
        <v>5</v>
      </c>
      <c r="H23">
        <f t="shared" si="10"/>
        <v>0</v>
      </c>
      <c r="I23">
        <f t="shared" si="3"/>
        <v>30.434782608695656</v>
      </c>
      <c r="J23">
        <f t="shared" si="10"/>
        <v>100</v>
      </c>
      <c r="K23">
        <f t="shared" si="10"/>
        <v>5</v>
      </c>
      <c r="L23">
        <f t="shared" si="10"/>
        <v>0</v>
      </c>
      <c r="M23">
        <f t="shared" si="10"/>
        <v>0</v>
      </c>
      <c r="N23">
        <f t="shared" si="4"/>
        <v>90.909090909090907</v>
      </c>
      <c r="O23">
        <f t="shared" si="10"/>
        <v>25</v>
      </c>
      <c r="P23">
        <f t="shared" si="10"/>
        <v>0</v>
      </c>
      <c r="Q23">
        <f t="shared" si="10"/>
        <v>0</v>
      </c>
      <c r="R23">
        <f t="shared" si="10"/>
        <v>100</v>
      </c>
      <c r="S23">
        <f t="shared" si="10"/>
        <v>5</v>
      </c>
      <c r="T23">
        <f t="shared" si="10"/>
        <v>5</v>
      </c>
      <c r="U23">
        <f t="shared" si="10"/>
        <v>50</v>
      </c>
      <c r="V23">
        <f t="shared" si="5"/>
        <v>87.5</v>
      </c>
      <c r="W23">
        <f t="shared" si="10"/>
        <v>0</v>
      </c>
      <c r="X23">
        <f t="shared" si="10"/>
        <v>0</v>
      </c>
      <c r="Y23">
        <f t="shared" si="10"/>
        <v>0</v>
      </c>
      <c r="Z23">
        <f t="shared" si="10"/>
        <v>95</v>
      </c>
      <c r="AA23">
        <f t="shared" si="7"/>
        <v>4.1666666666666661</v>
      </c>
      <c r="AB23">
        <f t="shared" si="10"/>
        <v>5</v>
      </c>
    </row>
    <row r="24" spans="1:28">
      <c r="A24">
        <v>5</v>
      </c>
      <c r="B24">
        <f t="shared" ref="B24:AB24" si="11">B7/20*100</f>
        <v>100</v>
      </c>
      <c r="C24">
        <f t="shared" si="11"/>
        <v>0</v>
      </c>
      <c r="D24">
        <f t="shared" si="2"/>
        <v>0</v>
      </c>
      <c r="E24">
        <f t="shared" si="11"/>
        <v>25</v>
      </c>
      <c r="F24">
        <f t="shared" si="11"/>
        <v>95</v>
      </c>
      <c r="G24">
        <f t="shared" si="11"/>
        <v>5</v>
      </c>
      <c r="H24">
        <f t="shared" si="11"/>
        <v>0</v>
      </c>
      <c r="I24">
        <f t="shared" si="3"/>
        <v>30.434782608695656</v>
      </c>
      <c r="J24">
        <f t="shared" si="11"/>
        <v>100</v>
      </c>
      <c r="K24">
        <f t="shared" si="11"/>
        <v>5</v>
      </c>
      <c r="L24">
        <f t="shared" si="11"/>
        <v>0</v>
      </c>
      <c r="M24">
        <f t="shared" si="11"/>
        <v>0</v>
      </c>
      <c r="N24">
        <f t="shared" si="4"/>
        <v>86.36363636363636</v>
      </c>
      <c r="O24">
        <f t="shared" si="11"/>
        <v>25</v>
      </c>
      <c r="P24">
        <f t="shared" si="11"/>
        <v>0</v>
      </c>
      <c r="Q24">
        <f t="shared" si="11"/>
        <v>0</v>
      </c>
      <c r="R24">
        <f t="shared" si="11"/>
        <v>100</v>
      </c>
      <c r="S24">
        <f t="shared" si="11"/>
        <v>5</v>
      </c>
      <c r="T24">
        <f t="shared" si="11"/>
        <v>5</v>
      </c>
      <c r="U24">
        <f t="shared" si="11"/>
        <v>50</v>
      </c>
      <c r="V24">
        <f t="shared" si="5"/>
        <v>87.5</v>
      </c>
      <c r="W24">
        <f t="shared" si="11"/>
        <v>0</v>
      </c>
      <c r="X24">
        <f t="shared" si="11"/>
        <v>0</v>
      </c>
      <c r="Y24">
        <f t="shared" si="11"/>
        <v>0</v>
      </c>
      <c r="Z24">
        <f t="shared" si="11"/>
        <v>95</v>
      </c>
      <c r="AA24">
        <f t="shared" si="7"/>
        <v>4.1666666666666661</v>
      </c>
      <c r="AB24">
        <f t="shared" si="11"/>
        <v>5</v>
      </c>
    </row>
    <row r="25" spans="1:28">
      <c r="A25">
        <v>6</v>
      </c>
      <c r="B25">
        <f t="shared" ref="B25:AB25" si="12">B8/20*100</f>
        <v>90</v>
      </c>
      <c r="C25">
        <f t="shared" si="12"/>
        <v>0</v>
      </c>
      <c r="D25">
        <f t="shared" si="12"/>
        <v>0</v>
      </c>
      <c r="E25">
        <f t="shared" si="12"/>
        <v>20</v>
      </c>
      <c r="F25">
        <f t="shared" si="12"/>
        <v>95</v>
      </c>
      <c r="G25">
        <f t="shared" si="12"/>
        <v>5</v>
      </c>
      <c r="H25">
        <f t="shared" si="12"/>
        <v>0</v>
      </c>
      <c r="I25">
        <f t="shared" si="3"/>
        <v>30.434782608695656</v>
      </c>
      <c r="J25">
        <f t="shared" si="12"/>
        <v>100</v>
      </c>
      <c r="K25">
        <f t="shared" si="12"/>
        <v>5</v>
      </c>
      <c r="L25">
        <f t="shared" si="12"/>
        <v>0</v>
      </c>
      <c r="M25">
        <f t="shared" si="12"/>
        <v>0</v>
      </c>
      <c r="N25">
        <f t="shared" si="4"/>
        <v>86.36363636363636</v>
      </c>
      <c r="O25">
        <f t="shared" si="12"/>
        <v>25</v>
      </c>
      <c r="P25">
        <f t="shared" si="12"/>
        <v>0</v>
      </c>
      <c r="Q25">
        <f t="shared" si="12"/>
        <v>0</v>
      </c>
      <c r="R25">
        <f t="shared" si="12"/>
        <v>100</v>
      </c>
      <c r="S25">
        <f t="shared" si="12"/>
        <v>5</v>
      </c>
      <c r="T25">
        <f t="shared" si="12"/>
        <v>5</v>
      </c>
      <c r="U25">
        <f t="shared" si="12"/>
        <v>50</v>
      </c>
      <c r="V25">
        <f t="shared" si="5"/>
        <v>87.5</v>
      </c>
      <c r="W25">
        <f t="shared" si="12"/>
        <v>0</v>
      </c>
      <c r="X25">
        <f t="shared" si="12"/>
        <v>0</v>
      </c>
      <c r="Y25">
        <f t="shared" si="12"/>
        <v>0</v>
      </c>
      <c r="Z25">
        <f t="shared" si="12"/>
        <v>95</v>
      </c>
      <c r="AA25">
        <f t="shared" si="7"/>
        <v>4.1666666666666661</v>
      </c>
      <c r="AB25">
        <f t="shared" si="12"/>
        <v>5</v>
      </c>
    </row>
    <row r="26" spans="1:28">
      <c r="A26">
        <v>7</v>
      </c>
      <c r="B26">
        <f t="shared" ref="B26:AB26" si="13">B9/20*100</f>
        <v>90</v>
      </c>
      <c r="C26">
        <f t="shared" si="13"/>
        <v>0</v>
      </c>
      <c r="D26">
        <f t="shared" si="13"/>
        <v>0</v>
      </c>
      <c r="E26">
        <f t="shared" si="13"/>
        <v>20</v>
      </c>
      <c r="F26">
        <f t="shared" si="13"/>
        <v>85</v>
      </c>
      <c r="G26">
        <f t="shared" si="13"/>
        <v>5</v>
      </c>
      <c r="H26">
        <f t="shared" si="13"/>
        <v>0</v>
      </c>
      <c r="I26">
        <f t="shared" si="3"/>
        <v>30.434782608695656</v>
      </c>
      <c r="J26">
        <f t="shared" si="13"/>
        <v>100</v>
      </c>
      <c r="K26">
        <f t="shared" si="13"/>
        <v>5</v>
      </c>
      <c r="L26">
        <f t="shared" si="13"/>
        <v>0</v>
      </c>
      <c r="M26">
        <f t="shared" si="13"/>
        <v>0</v>
      </c>
      <c r="N26">
        <f t="shared" si="4"/>
        <v>86.36363636363636</v>
      </c>
      <c r="O26">
        <f t="shared" si="13"/>
        <v>25</v>
      </c>
      <c r="P26">
        <f t="shared" si="13"/>
        <v>0</v>
      </c>
      <c r="Q26">
        <f t="shared" si="13"/>
        <v>0</v>
      </c>
      <c r="R26">
        <f t="shared" si="13"/>
        <v>100</v>
      </c>
      <c r="S26">
        <f t="shared" si="13"/>
        <v>5</v>
      </c>
      <c r="T26">
        <f t="shared" si="13"/>
        <v>5</v>
      </c>
      <c r="U26">
        <f t="shared" si="13"/>
        <v>50</v>
      </c>
      <c r="V26">
        <f t="shared" si="5"/>
        <v>87.5</v>
      </c>
      <c r="W26">
        <f t="shared" si="13"/>
        <v>0</v>
      </c>
      <c r="X26">
        <f t="shared" si="13"/>
        <v>0</v>
      </c>
      <c r="Y26">
        <f t="shared" si="13"/>
        <v>0</v>
      </c>
      <c r="Z26">
        <f t="shared" si="13"/>
        <v>90</v>
      </c>
      <c r="AA26">
        <f t="shared" si="7"/>
        <v>4.1666666666666661</v>
      </c>
      <c r="AB26">
        <f t="shared" si="13"/>
        <v>5</v>
      </c>
    </row>
    <row r="27" spans="1:28">
      <c r="A27">
        <v>8</v>
      </c>
      <c r="B27">
        <f t="shared" ref="B27:AB27" si="14">B10/20*100</f>
        <v>90</v>
      </c>
      <c r="C27">
        <f t="shared" si="14"/>
        <v>0</v>
      </c>
      <c r="D27">
        <f t="shared" si="14"/>
        <v>0</v>
      </c>
      <c r="E27">
        <f t="shared" si="14"/>
        <v>15</v>
      </c>
      <c r="F27">
        <f t="shared" si="14"/>
        <v>80</v>
      </c>
      <c r="G27">
        <f t="shared" si="14"/>
        <v>0</v>
      </c>
      <c r="H27">
        <f t="shared" si="14"/>
        <v>0</v>
      </c>
      <c r="I27">
        <f t="shared" si="3"/>
        <v>30.434782608695656</v>
      </c>
      <c r="J27">
        <f t="shared" si="14"/>
        <v>100</v>
      </c>
      <c r="K27">
        <f t="shared" si="14"/>
        <v>0</v>
      </c>
      <c r="L27">
        <f t="shared" si="14"/>
        <v>0</v>
      </c>
      <c r="M27">
        <f t="shared" si="14"/>
        <v>0</v>
      </c>
      <c r="N27">
        <f t="shared" si="4"/>
        <v>86.36363636363636</v>
      </c>
      <c r="O27">
        <f t="shared" si="14"/>
        <v>25</v>
      </c>
      <c r="P27">
        <f t="shared" si="14"/>
        <v>0</v>
      </c>
      <c r="Q27">
        <f t="shared" si="14"/>
        <v>0</v>
      </c>
      <c r="R27">
        <f t="shared" si="14"/>
        <v>100</v>
      </c>
      <c r="S27">
        <f t="shared" si="14"/>
        <v>5</v>
      </c>
      <c r="T27">
        <f t="shared" si="14"/>
        <v>5</v>
      </c>
      <c r="U27">
        <f t="shared" si="14"/>
        <v>50</v>
      </c>
      <c r="V27">
        <f t="shared" si="5"/>
        <v>81.25</v>
      </c>
      <c r="W27">
        <f t="shared" si="14"/>
        <v>0</v>
      </c>
      <c r="X27">
        <f t="shared" si="14"/>
        <v>0</v>
      </c>
      <c r="Y27">
        <f t="shared" si="14"/>
        <v>0</v>
      </c>
      <c r="Z27">
        <f t="shared" si="14"/>
        <v>90</v>
      </c>
      <c r="AA27">
        <f t="shared" si="7"/>
        <v>4.1666666666666661</v>
      </c>
      <c r="AB27">
        <f t="shared" si="14"/>
        <v>5</v>
      </c>
    </row>
    <row r="28" spans="1:28">
      <c r="A28">
        <v>9</v>
      </c>
      <c r="B28">
        <f t="shared" ref="B28:AB28" si="15">B11/20*100</f>
        <v>90</v>
      </c>
      <c r="C28">
        <f t="shared" si="15"/>
        <v>0</v>
      </c>
      <c r="D28">
        <f t="shared" si="15"/>
        <v>0</v>
      </c>
      <c r="E28">
        <f t="shared" si="15"/>
        <v>15</v>
      </c>
      <c r="F28">
        <f t="shared" si="15"/>
        <v>75</v>
      </c>
      <c r="G28">
        <f t="shared" si="15"/>
        <v>0</v>
      </c>
      <c r="H28">
        <f t="shared" si="15"/>
        <v>0</v>
      </c>
      <c r="I28">
        <f t="shared" si="3"/>
        <v>30.434782608695656</v>
      </c>
      <c r="J28">
        <f t="shared" si="15"/>
        <v>100</v>
      </c>
      <c r="K28">
        <f t="shared" si="15"/>
        <v>0</v>
      </c>
      <c r="L28">
        <f t="shared" si="15"/>
        <v>0</v>
      </c>
      <c r="M28">
        <f t="shared" si="15"/>
        <v>0</v>
      </c>
      <c r="N28">
        <f t="shared" si="4"/>
        <v>86.36363636363636</v>
      </c>
      <c r="O28">
        <f t="shared" si="15"/>
        <v>25</v>
      </c>
      <c r="P28">
        <f t="shared" si="15"/>
        <v>0</v>
      </c>
      <c r="Q28">
        <f t="shared" si="15"/>
        <v>0</v>
      </c>
      <c r="R28">
        <f t="shared" si="15"/>
        <v>100</v>
      </c>
      <c r="S28">
        <f t="shared" si="15"/>
        <v>5</v>
      </c>
      <c r="T28">
        <f t="shared" si="15"/>
        <v>5</v>
      </c>
      <c r="U28">
        <f t="shared" si="15"/>
        <v>50</v>
      </c>
      <c r="V28">
        <f t="shared" si="5"/>
        <v>81.25</v>
      </c>
      <c r="W28">
        <f t="shared" si="15"/>
        <v>0</v>
      </c>
      <c r="X28">
        <f t="shared" si="15"/>
        <v>0</v>
      </c>
      <c r="Y28">
        <f t="shared" si="15"/>
        <v>0</v>
      </c>
      <c r="Z28">
        <f t="shared" si="15"/>
        <v>90</v>
      </c>
      <c r="AA28">
        <f t="shared" si="7"/>
        <v>4.1666666666666661</v>
      </c>
      <c r="AB28">
        <f t="shared" si="15"/>
        <v>5</v>
      </c>
    </row>
    <row r="29" spans="1:28">
      <c r="A29">
        <v>10</v>
      </c>
      <c r="B29">
        <f t="shared" ref="B29:AB29" si="16">B12/20*100</f>
        <v>90</v>
      </c>
      <c r="C29">
        <f t="shared" si="16"/>
        <v>0</v>
      </c>
      <c r="D29">
        <f t="shared" si="16"/>
        <v>0</v>
      </c>
      <c r="E29">
        <f t="shared" si="16"/>
        <v>15</v>
      </c>
      <c r="F29">
        <f t="shared" si="16"/>
        <v>75</v>
      </c>
      <c r="G29">
        <f t="shared" si="16"/>
        <v>0</v>
      </c>
      <c r="H29">
        <f t="shared" si="16"/>
        <v>0</v>
      </c>
      <c r="I29">
        <f t="shared" si="3"/>
        <v>30.434782608695656</v>
      </c>
      <c r="J29">
        <f t="shared" si="16"/>
        <v>100</v>
      </c>
      <c r="K29">
        <f t="shared" si="16"/>
        <v>0</v>
      </c>
      <c r="L29">
        <f t="shared" si="16"/>
        <v>0</v>
      </c>
      <c r="M29">
        <f t="shared" si="16"/>
        <v>0</v>
      </c>
      <c r="N29">
        <f t="shared" si="4"/>
        <v>86.36363636363636</v>
      </c>
      <c r="O29">
        <f t="shared" si="16"/>
        <v>25</v>
      </c>
      <c r="P29">
        <f t="shared" si="16"/>
        <v>0</v>
      </c>
      <c r="Q29">
        <f t="shared" si="16"/>
        <v>0</v>
      </c>
      <c r="R29">
        <f t="shared" si="16"/>
        <v>100</v>
      </c>
      <c r="S29">
        <f t="shared" si="16"/>
        <v>5</v>
      </c>
      <c r="T29">
        <f t="shared" si="16"/>
        <v>5</v>
      </c>
      <c r="U29">
        <f t="shared" si="16"/>
        <v>45</v>
      </c>
      <c r="V29">
        <f t="shared" si="5"/>
        <v>75</v>
      </c>
      <c r="W29">
        <f t="shared" si="16"/>
        <v>0</v>
      </c>
      <c r="X29">
        <f t="shared" si="16"/>
        <v>0</v>
      </c>
      <c r="Y29">
        <f t="shared" si="16"/>
        <v>0</v>
      </c>
      <c r="Z29">
        <f t="shared" si="16"/>
        <v>90</v>
      </c>
      <c r="AA29">
        <f t="shared" si="7"/>
        <v>4.1666666666666661</v>
      </c>
      <c r="AB29">
        <f t="shared" si="16"/>
        <v>5</v>
      </c>
    </row>
    <row r="30" spans="1:28">
      <c r="A30">
        <v>11</v>
      </c>
      <c r="B30">
        <f t="shared" ref="B30:AB30" si="17">B13/20*100</f>
        <v>90</v>
      </c>
      <c r="C30">
        <f t="shared" si="17"/>
        <v>0</v>
      </c>
      <c r="D30">
        <f t="shared" si="17"/>
        <v>0</v>
      </c>
      <c r="E30">
        <f t="shared" si="17"/>
        <v>15</v>
      </c>
      <c r="F30">
        <f t="shared" si="17"/>
        <v>75</v>
      </c>
      <c r="G30">
        <f t="shared" si="17"/>
        <v>0</v>
      </c>
      <c r="H30">
        <f t="shared" si="17"/>
        <v>0</v>
      </c>
      <c r="I30">
        <f t="shared" si="3"/>
        <v>26.086956521739129</v>
      </c>
      <c r="J30">
        <f t="shared" si="17"/>
        <v>95</v>
      </c>
      <c r="K30">
        <f t="shared" si="17"/>
        <v>0</v>
      </c>
      <c r="L30">
        <f t="shared" si="17"/>
        <v>0</v>
      </c>
      <c r="M30">
        <f t="shared" si="17"/>
        <v>0</v>
      </c>
      <c r="N30">
        <f t="shared" si="4"/>
        <v>86.36363636363636</v>
      </c>
      <c r="O30">
        <f t="shared" si="17"/>
        <v>25</v>
      </c>
      <c r="P30">
        <f t="shared" si="17"/>
        <v>0</v>
      </c>
      <c r="Q30">
        <f t="shared" si="17"/>
        <v>0</v>
      </c>
      <c r="R30">
        <f t="shared" si="17"/>
        <v>100</v>
      </c>
      <c r="S30">
        <f t="shared" si="17"/>
        <v>5</v>
      </c>
      <c r="T30">
        <f t="shared" si="17"/>
        <v>5</v>
      </c>
      <c r="U30">
        <f t="shared" si="17"/>
        <v>45</v>
      </c>
      <c r="V30">
        <f t="shared" si="5"/>
        <v>62.5</v>
      </c>
      <c r="W30">
        <f t="shared" si="17"/>
        <v>0</v>
      </c>
      <c r="X30">
        <f t="shared" si="17"/>
        <v>0</v>
      </c>
      <c r="Y30">
        <f t="shared" si="17"/>
        <v>0</v>
      </c>
      <c r="Z30">
        <f t="shared" si="17"/>
        <v>90</v>
      </c>
      <c r="AA30">
        <f t="shared" si="7"/>
        <v>4.1666666666666661</v>
      </c>
      <c r="AB30">
        <f t="shared" si="17"/>
        <v>5</v>
      </c>
    </row>
    <row r="31" spans="1:28">
      <c r="A31">
        <v>12</v>
      </c>
      <c r="B31">
        <f t="shared" ref="B31:AB31" si="18">B14/20*100</f>
        <v>90</v>
      </c>
      <c r="C31">
        <f t="shared" si="18"/>
        <v>0</v>
      </c>
      <c r="D31">
        <f t="shared" si="18"/>
        <v>0</v>
      </c>
      <c r="E31">
        <f t="shared" si="18"/>
        <v>15</v>
      </c>
      <c r="F31">
        <f t="shared" si="18"/>
        <v>75</v>
      </c>
      <c r="G31">
        <f t="shared" si="18"/>
        <v>0</v>
      </c>
      <c r="H31">
        <f t="shared" si="18"/>
        <v>0</v>
      </c>
      <c r="I31">
        <f t="shared" si="3"/>
        <v>26.086956521739129</v>
      </c>
      <c r="J31">
        <f t="shared" si="18"/>
        <v>95</v>
      </c>
      <c r="K31">
        <f t="shared" si="18"/>
        <v>0</v>
      </c>
      <c r="L31">
        <f t="shared" si="18"/>
        <v>0</v>
      </c>
      <c r="M31">
        <f t="shared" si="18"/>
        <v>0</v>
      </c>
      <c r="N31">
        <f t="shared" si="4"/>
        <v>86.36363636363636</v>
      </c>
      <c r="O31">
        <f t="shared" si="18"/>
        <v>25</v>
      </c>
      <c r="P31">
        <f t="shared" si="18"/>
        <v>0</v>
      </c>
      <c r="Q31">
        <f t="shared" si="18"/>
        <v>0</v>
      </c>
      <c r="R31">
        <f t="shared" si="18"/>
        <v>100</v>
      </c>
      <c r="S31">
        <f t="shared" si="18"/>
        <v>5</v>
      </c>
      <c r="T31">
        <f t="shared" si="18"/>
        <v>5</v>
      </c>
      <c r="U31">
        <f t="shared" si="18"/>
        <v>45</v>
      </c>
      <c r="V31">
        <f t="shared" si="5"/>
        <v>62.5</v>
      </c>
      <c r="W31">
        <f t="shared" si="18"/>
        <v>0</v>
      </c>
      <c r="X31">
        <f t="shared" si="18"/>
        <v>0</v>
      </c>
      <c r="Y31">
        <f t="shared" si="18"/>
        <v>0</v>
      </c>
      <c r="Z31">
        <f t="shared" si="18"/>
        <v>85</v>
      </c>
      <c r="AA31">
        <f t="shared" si="7"/>
        <v>4.1666666666666661</v>
      </c>
      <c r="AB31">
        <f t="shared" si="18"/>
        <v>5</v>
      </c>
    </row>
    <row r="32" spans="1:28">
      <c r="A32">
        <v>13</v>
      </c>
      <c r="B32">
        <f t="shared" ref="B32:AB32" si="19">B15/20*100</f>
        <v>90</v>
      </c>
      <c r="C32">
        <f t="shared" si="19"/>
        <v>0</v>
      </c>
      <c r="D32">
        <f t="shared" si="19"/>
        <v>0</v>
      </c>
      <c r="E32">
        <f t="shared" si="19"/>
        <v>15</v>
      </c>
      <c r="F32">
        <f t="shared" si="19"/>
        <v>70</v>
      </c>
      <c r="G32">
        <f t="shared" si="19"/>
        <v>0</v>
      </c>
      <c r="H32">
        <f t="shared" si="19"/>
        <v>0</v>
      </c>
      <c r="I32">
        <f t="shared" si="3"/>
        <v>26.086956521739129</v>
      </c>
      <c r="J32">
        <f t="shared" si="19"/>
        <v>95</v>
      </c>
      <c r="K32">
        <f t="shared" si="19"/>
        <v>0</v>
      </c>
      <c r="L32">
        <f t="shared" si="19"/>
        <v>0</v>
      </c>
      <c r="M32">
        <f t="shared" si="19"/>
        <v>0</v>
      </c>
      <c r="N32">
        <f t="shared" si="4"/>
        <v>86.36363636363636</v>
      </c>
      <c r="O32">
        <f t="shared" si="19"/>
        <v>25</v>
      </c>
      <c r="P32">
        <f t="shared" si="19"/>
        <v>0</v>
      </c>
      <c r="Q32">
        <f t="shared" si="19"/>
        <v>0</v>
      </c>
      <c r="R32">
        <f t="shared" si="19"/>
        <v>100</v>
      </c>
      <c r="S32">
        <f t="shared" si="19"/>
        <v>5</v>
      </c>
      <c r="T32">
        <f t="shared" si="19"/>
        <v>5</v>
      </c>
      <c r="U32">
        <f t="shared" si="19"/>
        <v>45</v>
      </c>
      <c r="V32">
        <f t="shared" si="5"/>
        <v>56.25</v>
      </c>
      <c r="W32">
        <f t="shared" si="19"/>
        <v>0</v>
      </c>
      <c r="X32">
        <f t="shared" si="19"/>
        <v>0</v>
      </c>
      <c r="Y32">
        <f t="shared" si="19"/>
        <v>0</v>
      </c>
      <c r="Z32">
        <f t="shared" si="19"/>
        <v>85</v>
      </c>
      <c r="AA32">
        <f t="shared" si="7"/>
        <v>4.1666666666666661</v>
      </c>
      <c r="AB32">
        <f t="shared" si="19"/>
        <v>5</v>
      </c>
    </row>
    <row r="33" spans="1:28" s="1" customFormat="1">
      <c r="A33" s="1">
        <v>14</v>
      </c>
      <c r="B33">
        <f t="shared" ref="B33:AB33" si="20">B16/20*100</f>
        <v>90</v>
      </c>
      <c r="C33">
        <f t="shared" si="20"/>
        <v>0</v>
      </c>
      <c r="D33">
        <f t="shared" si="20"/>
        <v>0</v>
      </c>
      <c r="E33">
        <f t="shared" si="20"/>
        <v>15</v>
      </c>
      <c r="F33">
        <f t="shared" si="20"/>
        <v>70</v>
      </c>
      <c r="G33">
        <f t="shared" si="20"/>
        <v>0</v>
      </c>
      <c r="H33">
        <f t="shared" si="20"/>
        <v>0</v>
      </c>
      <c r="I33">
        <f t="shared" si="3"/>
        <v>26.086956521739129</v>
      </c>
      <c r="J33">
        <f t="shared" si="20"/>
        <v>95</v>
      </c>
      <c r="K33">
        <f t="shared" si="20"/>
        <v>0</v>
      </c>
      <c r="L33">
        <f t="shared" si="20"/>
        <v>0</v>
      </c>
      <c r="M33">
        <f t="shared" si="20"/>
        <v>0</v>
      </c>
      <c r="N33">
        <f t="shared" si="4"/>
        <v>86.36363636363636</v>
      </c>
      <c r="O33">
        <f t="shared" si="20"/>
        <v>20</v>
      </c>
      <c r="P33">
        <f t="shared" si="20"/>
        <v>0</v>
      </c>
      <c r="Q33">
        <f t="shared" si="20"/>
        <v>0</v>
      </c>
      <c r="R33">
        <f t="shared" si="20"/>
        <v>100</v>
      </c>
      <c r="S33">
        <f t="shared" si="20"/>
        <v>5</v>
      </c>
      <c r="T33">
        <f t="shared" si="20"/>
        <v>5</v>
      </c>
      <c r="U33">
        <f t="shared" si="20"/>
        <v>45</v>
      </c>
      <c r="V33">
        <f t="shared" si="5"/>
        <v>56.25</v>
      </c>
      <c r="W33">
        <f t="shared" si="20"/>
        <v>0</v>
      </c>
      <c r="X33">
        <f t="shared" si="20"/>
        <v>0</v>
      </c>
      <c r="Y33">
        <f t="shared" si="20"/>
        <v>0</v>
      </c>
      <c r="Z33">
        <f t="shared" si="20"/>
        <v>85</v>
      </c>
      <c r="AA33">
        <f t="shared" si="7"/>
        <v>4.1666666666666661</v>
      </c>
      <c r="AB33">
        <f t="shared" si="20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</cp:lastModifiedBy>
  <dcterms:created xsi:type="dcterms:W3CDTF">2017-10-22T14:17:26Z</dcterms:created>
  <dcterms:modified xsi:type="dcterms:W3CDTF">2017-10-24T13:48:24Z</dcterms:modified>
</cp:coreProperties>
</file>